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chit Gupt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C13" i="1" l="1"/>
  <c r="F6" i="1"/>
  <c r="G6" i="1" s="1"/>
  <c r="F7" i="1"/>
  <c r="G7" i="1" s="1"/>
  <c r="F8" i="1"/>
  <c r="G8" i="1" s="1"/>
  <c r="F9" i="1"/>
  <c r="G9" i="1"/>
  <c r="F10" i="1"/>
  <c r="G10" i="1" s="1"/>
  <c r="F11" i="1"/>
  <c r="G11" i="1"/>
  <c r="F12" i="1"/>
  <c r="G12" i="1" s="1"/>
  <c r="G5" i="1"/>
  <c r="F5" i="1"/>
  <c r="E13" i="1"/>
</calcChain>
</file>

<file path=xl/sharedStrings.xml><?xml version="1.0" encoding="utf-8"?>
<sst xmlns="http://schemas.openxmlformats.org/spreadsheetml/2006/main" count="11" uniqueCount="11">
  <si>
    <t xml:space="preserve"> Financial Year </t>
  </si>
  <si>
    <t xml:space="preserve"> Potential annual impact of resetting of revenue </t>
  </si>
  <si>
    <t>FY 26-27</t>
  </si>
  <si>
    <t>FY 27-28</t>
  </si>
  <si>
    <t>FY 28-29</t>
  </si>
  <si>
    <t>FY 29-30</t>
  </si>
  <si>
    <t>FY 30-31</t>
  </si>
  <si>
    <t>FY 31-32</t>
  </si>
  <si>
    <t>FY 32-33</t>
  </si>
  <si>
    <t>FY 33-34</t>
  </si>
  <si>
    <t xml:space="preserve"> No. of tenancies out of lock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</si>
</sst>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8EA9DB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1" applyFont="1"/>
    <xf numFmtId="43" fontId="3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5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3" fontId="2" fillId="3" borderId="0" xfId="1" applyFont="1" applyFill="1" applyAlignment="1">
      <alignment horizontal="center" vertical="center"/>
    </xf>
    <xf numFmtId="43" fontId="5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3"/>
  <sheetViews>
    <sheetView tabSelected="1" workbookViewId="0">
      <selection activeCell="G13" sqref="G13"/>
    </sheetView>
  </sheetViews>
  <sheetFormatPr defaultRowHeight="15" x14ac:dyDescent="0.25"/>
  <cols>
    <col min="3" max="3" width="11.28515625" customWidth="1"/>
    <col min="4" max="4" width="10.28515625" customWidth="1"/>
    <col min="5" max="5" width="13.85546875" customWidth="1"/>
    <col min="6" max="6" width="15" style="1" customWidth="1"/>
    <col min="7" max="7" width="11.140625" style="1" customWidth="1"/>
  </cols>
  <sheetData>
    <row r="4" spans="3:7" ht="60.75" thickBot="1" x14ac:dyDescent="0.3">
      <c r="C4" s="5" t="s">
        <v>10</v>
      </c>
      <c r="D4" s="5" t="s">
        <v>0</v>
      </c>
      <c r="E4" s="5" t="s">
        <v>1</v>
      </c>
    </row>
    <row r="5" spans="3:7" x14ac:dyDescent="0.25">
      <c r="C5" s="4">
        <v>1468</v>
      </c>
      <c r="D5" s="3" t="s">
        <v>2</v>
      </c>
      <c r="E5" s="2">
        <v>9.18</v>
      </c>
      <c r="F5" s="1">
        <f>E5*10^7</f>
        <v>91800000</v>
      </c>
      <c r="G5" s="1">
        <f>F5/C5</f>
        <v>62534.059945504086</v>
      </c>
    </row>
    <row r="6" spans="3:7" x14ac:dyDescent="0.25">
      <c r="C6" s="4">
        <v>3947</v>
      </c>
      <c r="D6" s="3" t="s">
        <v>3</v>
      </c>
      <c r="E6" s="2">
        <v>27.4</v>
      </c>
      <c r="F6" s="1">
        <f t="shared" ref="F6:F12" si="0">E6*10^7</f>
        <v>274000000</v>
      </c>
      <c r="G6" s="1">
        <f t="shared" ref="G6:G12" si="1">F6/C6</f>
        <v>69419.812515834812</v>
      </c>
    </row>
    <row r="7" spans="3:7" x14ac:dyDescent="0.25">
      <c r="C7" s="4">
        <v>3255</v>
      </c>
      <c r="D7" s="3" t="s">
        <v>4</v>
      </c>
      <c r="E7" s="2">
        <v>21.3</v>
      </c>
      <c r="F7" s="1">
        <f t="shared" si="0"/>
        <v>213000000</v>
      </c>
      <c r="G7" s="1">
        <f t="shared" si="1"/>
        <v>65437.788018433181</v>
      </c>
    </row>
    <row r="8" spans="3:7" x14ac:dyDescent="0.25">
      <c r="C8" s="3">
        <v>793</v>
      </c>
      <c r="D8" s="3" t="s">
        <v>5</v>
      </c>
      <c r="E8" s="2">
        <v>4.6900000000000004</v>
      </c>
      <c r="F8" s="1">
        <f t="shared" si="0"/>
        <v>46900000.000000007</v>
      </c>
      <c r="G8" s="1">
        <f t="shared" si="1"/>
        <v>59142.496847414892</v>
      </c>
    </row>
    <row r="9" spans="3:7" x14ac:dyDescent="0.25">
      <c r="C9" s="3">
        <v>423</v>
      </c>
      <c r="D9" s="3" t="s">
        <v>6</v>
      </c>
      <c r="E9" s="2">
        <v>2.66</v>
      </c>
      <c r="F9" s="1">
        <f t="shared" si="0"/>
        <v>26600000</v>
      </c>
      <c r="G9" s="1">
        <f t="shared" si="1"/>
        <v>62884.16075650118</v>
      </c>
    </row>
    <row r="10" spans="3:7" x14ac:dyDescent="0.25">
      <c r="C10" s="4">
        <v>1254</v>
      </c>
      <c r="D10" s="3" t="s">
        <v>7</v>
      </c>
      <c r="E10" s="2">
        <v>6.2</v>
      </c>
      <c r="F10" s="1">
        <f t="shared" si="0"/>
        <v>62000000</v>
      </c>
      <c r="G10" s="1">
        <f t="shared" si="1"/>
        <v>49441.786283891546</v>
      </c>
    </row>
    <row r="11" spans="3:7" x14ac:dyDescent="0.25">
      <c r="C11" s="4">
        <v>1287</v>
      </c>
      <c r="D11" s="3" t="s">
        <v>8</v>
      </c>
      <c r="E11" s="2">
        <v>5.57</v>
      </c>
      <c r="F11" s="1">
        <f t="shared" si="0"/>
        <v>55700000</v>
      </c>
      <c r="G11" s="1">
        <f t="shared" si="1"/>
        <v>43278.943278943276</v>
      </c>
    </row>
    <row r="12" spans="3:7" x14ac:dyDescent="0.25">
      <c r="C12" s="3">
        <v>52</v>
      </c>
      <c r="D12" s="3" t="s">
        <v>9</v>
      </c>
      <c r="E12" s="2">
        <v>0.38</v>
      </c>
      <c r="F12" s="1">
        <f t="shared" si="0"/>
        <v>3800000</v>
      </c>
      <c r="G12" s="1">
        <f t="shared" si="1"/>
        <v>73076.923076923078</v>
      </c>
    </row>
    <row r="13" spans="3:7" x14ac:dyDescent="0.25">
      <c r="C13" s="6">
        <f>SUM(C5:C12)</f>
        <v>12479</v>
      </c>
      <c r="D13" s="7"/>
      <c r="E13" s="8">
        <f>SUM(E5:E12)</f>
        <v>77.38</v>
      </c>
      <c r="G13" s="9">
        <f>AVERAGE(G5:G12)</f>
        <v>60651.996340430756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Kumar</dc:creator>
  <cp:lastModifiedBy>Gaurav Kumar</cp:lastModifiedBy>
  <dcterms:created xsi:type="dcterms:W3CDTF">2025-02-11T10:14:35Z</dcterms:created>
  <dcterms:modified xsi:type="dcterms:W3CDTF">2025-02-12T08:59:36Z</dcterms:modified>
</cp:coreProperties>
</file>